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AC52" i="15" l="1"/>
  <c r="AC47" i="15"/>
  <c r="AB47" i="15"/>
  <c r="AB52" i="15"/>
  <c r="D29" i="15" l="1"/>
  <c r="D56" i="15" l="1"/>
  <c r="D39" i="15" l="1"/>
  <c r="D52" i="15"/>
  <c r="D30" i="15" l="1"/>
  <c r="AC30" i="15" s="1"/>
  <c r="D27" i="15"/>
  <c r="AC39" i="15" l="1"/>
  <c r="AC56" i="15"/>
  <c r="J52" i="15"/>
  <c r="R51" i="15"/>
  <c r="N52" i="15"/>
  <c r="H52" i="15"/>
  <c r="H51" i="15" s="1"/>
  <c r="J51" i="15"/>
  <c r="N51" i="15"/>
  <c r="AC51" i="15" l="1"/>
  <c r="D24" i="15" l="1"/>
  <c r="AC24" i="15" s="1"/>
  <c r="AC27" i="15"/>
  <c r="J24" i="15"/>
  <c r="N24" i="15"/>
  <c r="O56" i="15" l="1"/>
  <c r="O47" i="15"/>
  <c r="AC34" i="15"/>
  <c r="AC32" i="15"/>
  <c r="AC31" i="15" l="1"/>
  <c r="O30" i="15" l="1"/>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8" i="15"/>
  <c r="AC48" i="15"/>
  <c r="AB49" i="15"/>
  <c r="AB50" i="15"/>
  <c r="AC50"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<sst xmlns="http://schemas.openxmlformats.org/spreadsheetml/2006/main" count="1191" uniqueCount="426">
  <si>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</si>
  <si>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</si>
  <si>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</si>
  <si>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</si>
  <si>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</si>
  <si>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</si>
  <si>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</si>
  <si>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</si>
  <si>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</si>
  <si>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</si>
  <si>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</si>
  <si>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</si>
  <si>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</si>
  <si>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</si>
  <si>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</si>
  <si>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</si>
  <si>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</si>
  <si>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</si>
  <si>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</si>
  <si>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</si>
  <si>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</si>
  <si>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</si>
  <si>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</si>
  <si>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</si>
  <si>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</si>
  <si>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</si>
  <si>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</si>
  <si>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</si>
  <si>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</si>
  <si>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</si>
  <si>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</si>
  <si>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</si>
  <si>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</si>
  <si>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</si>
  <si>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</si>
  <si>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</si>
  <si>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</si>
  <si>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</si>
  <si>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</si>
  <si>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</si>
  <si>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</si>
  <si>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</si>
  <si>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</si>
  <si>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</si>
  <si>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</si>
  <si>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</si>
  <si>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</si>
  <si>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</si>
  <si>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</si>
  <si>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</si>
  <si>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</si>
  <si>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</si>
  <si>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</si>
  <si>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</si>
  <si>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</si>
  <si>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</si>
  <si>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</si>
  <si>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</si>
  <si>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</si>
  <si>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</si>
  <si>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</si>
  <si>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</si>
  <si>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</si>
  <si>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</si>
  <si>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</si>
  <si>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</si>
  <si>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</si>
  <si>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</si>
  <si>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</si>
  <si>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</si>
  <si>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</si>
  <si>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</si>
  <si>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</si>
  <si>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</si>
  <si>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</si>
  <si>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</si>
  <si>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</si>
  <si>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</si>
  <si>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</si>
  <si>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</si>
  <si>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</si>
  <si>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</si>
  <si>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</si>
  <si>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</si>
  <si>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</si>
  <si>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</si>
  <si>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</si>
  <si>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</si>
  <si>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</si>
  <si>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</si>
  <si>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</si>
  <si>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</si>
  <si>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</si>
  <si>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</si>
  <si>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</si>
  <si>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</si>
  <si>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</si>
  <si>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</si>
  <si>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</si>
  <si>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</si>
  <si>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</si>
  <si>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</si>
  <si>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</si>
  <si>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</si>
  <si>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</si>
  <si>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</si>
  <si>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</si>
  <si>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</si>
  <si>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</si>
  <si>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</si>
  <si>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</si>
  <si>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</si>
  <si>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</si>
  <si>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</si>
  <si>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</si>
  <si>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</si>
  <si>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</si>
  <si>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</si>
  <si>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</si>
  <si>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</si>
  <si>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</si>
  <si>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</si>
  <si>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</si>
  <si>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</si>
  <si>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</si>
  <si>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</si>
  <si>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</si>
  <si>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</si>
  <si>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</si>
  <si>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</si>
  <si>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</si>
  <si>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</si>
  <si>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</si>
  <si>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</si>
  <si>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</si>
  <si>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</si>
  <si>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</si>
  <si>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</si>
  <si>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</si>
  <si>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</si>
  <si>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</si>
  <si>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</si>
  <si>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</si>
  <si>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</si>
  <si>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</si>
  <si>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</si>
  <si>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</si>
  <si>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</si>
  <si>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</si>
  <si>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</si>
  <si>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</si>
  <si>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</si>
  <si>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</si>
  <si>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</si>
  <si>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</si>
  <si>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</si>
  <si>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</si>
  <si>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</si>
  <si>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</si>
  <si>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</si>
  <si>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</si>
  <si>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</si>
  <si>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</si>
  <si>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</si>
  <si>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</si>
  <si>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</si>
  <si>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</si>
  <si>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</si>
  <si>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</si>
  <si>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</si>
  <si>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</si>
  <si>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</si>
  <si>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</si>
  <si>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</si>
  <si>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</si>
  <si>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</si>
  <si>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</si>
  <si>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</si>
  <si>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</si>
  <si>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</si>
  <si>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</si>
  <si>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</si>
  <si>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</si>
  <si>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</si>
  <si>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</si>
  <si>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</si>
  <si>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</si>
  <si>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</si>
  <si>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</si>
  <si>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</si>
  <si>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</si>
  <si>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</si>
  <si>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</si>
  <si>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</si>
  <si>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</si>
  <si>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</si>
  <si>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</si>
  <si>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</si>
  <si>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</si>
  <si>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</si>
  <si>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</si>
  <si>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</si>
  <si>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</si>
  <si>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</si>
  <si>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</si>
  <si>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</si>
  <si>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</si>
  <si>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</si>
  <si>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</si>
  <si>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</si>
  <si>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</si>
  <si>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</si>
  <si>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</si>
  <si>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</si>
  <si>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</si>
  <si>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</si>
  <si>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</si>
  <si>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</si>
  <si>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</si>
  <si>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</si>
  <si>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</si>
  <si>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</si>
  <si>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</si>
  <si>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</si>
  <si>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</si>
  <si>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</si>
  <si>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</si>
  <si>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</si>
  <si>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</si>
  <si>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</si>
  <si>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</si>
  <si>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</si>
  <si>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</si>
  <si>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</si>
  <si>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</si>
  <si>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</si>
  <si>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</si>
  <si>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</si>
  <si>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</si>
  <si>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</si>
  <si>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</si>
  <si>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</si>
  <si>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</si>
  <si>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</si>
  <si>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</si>
  <si>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</si>
  <si>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</si>
  <si>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</si>
  <si>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</si>
  <si>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</si>
  <si>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</si>
  <si>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</si>
  <si>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</si>
  <si>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</si>
  <si>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</si>
  <si>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</si>
  <si>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</si>
  <si>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</si>
  <si>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</si>
  <si>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</si>
  <si>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</si>
  <si>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</si>
  <si>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</si>
  <si>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</si>
  <si>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</si>
  <si>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</si>
  <si>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</si>
  <si>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</si>
  <si>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</si>
  <si>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</si>
  <si>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</si>
  <si>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</si>
  <si>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</si>
  <si>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</si>
  <si>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</si>
  <si>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</si>
  <si>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</si>
  <si>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</si>
  <si>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</si>
  <si>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</si>
  <si>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</si>
  <si>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</si>
  <si>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</si>
  <si>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</si>
  <si>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</si>
  <si>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</si>
  <si>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</si>
  <si>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</si>
  <si>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</si>
  <si>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</si>
  <si>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</si>
  <si>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</si>
  <si>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</si>
  <si>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</si>
  <si>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</si>
  <si>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</si>
  <si>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</si>
  <si>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</si>
  <si>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</si>
  <si>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</si>
  <si>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</si>
  <si>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</si>
  <si>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</si>
  <si>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</si>
  <si>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</si>
  <si>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</si>
  <si>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</si>
  <si>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</si>
  <si>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</si>
  <si>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</si>
  <si>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</si>
  <si>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</si>
  <si>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</si>
  <si>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</si>
  <si>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</si>
  <si>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</si>
  <si>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</si>
  <si>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</si>
  <si>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</si>
  <si>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</si>
  <si>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</si>
  <si>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</si>
  <si>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</si>
  <si>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</si>
  <si>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</si>
  <si>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</si>
  <si>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</si>
  <si>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</si>
  <si>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</si>
  <si>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</si>
  <si>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</si>
  <si>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</si>
  <si>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</si>
  <si>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</si>
  <si>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</si>
  <si>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</si>
  <si>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</si>
  <si>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</si>
  <si>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</si>
  <si>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</si>
  <si>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</si>
  <si>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</si>
  <si>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</si>
  <si>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</si>
  <si>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</si>
  <si>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</si>
  <si>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</si>
  <si>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</si>
  <si>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</si>
  <si>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</si>
  <si>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</si>
  <si>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</si>
  <si>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</si>
  <si>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</si>
  <si>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</si>
  <si>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</si>
  <si>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</si>
  <si>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</si>
  <si>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</si>
  <si>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</si>
  <si>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</si>
  <si>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</si>
  <si>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</si>
  <si>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</si>
  <si>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</si>
  <si>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</si>
  <si>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</si>
  <si>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</si>
  <si>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</si>
  <si>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</si>
  <si>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</si>
  <si>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</si>
  <si>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</si>
  <si>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</si>
  <si>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</si>
  <si>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</si>
  <si>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</si>
  <si>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</si>
  <si>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</si>
  <si>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</si>
  <si>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</si>
  <si>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</si>
  <si>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</si>
  <si>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</si>
  <si>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</si>
  <si>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</si>
  <si>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</si>
  <si>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</si>
  <si>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</si>
  <si>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</si>
  <si>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</si>
  <si>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</si>
  <si>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</si>
  <si>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</si>
  <si>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</si>
  <si>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</si>
  <si>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</si>
  <si>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</si>
  <si>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</si>
  <si>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</si>
  <si>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</si>
  <si>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</si>
  <si>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</si>
  <si>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</si>
  <si>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</si>
  <si>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</si>
  <si>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</si>
  <si>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</si>
  <si>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</si>
  <si>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</si>
  <si>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</si>
  <si>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</si>
  <si>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</si>
  <si>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</si>
  <si>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P_Ул_25_ЛК15_017509</t>
  </si>
  <si>
    <t xml:space="preserve">Электроснабжение ЭПУ потребителей в соответствии с договором на ТП № 1-53-25-0119 г. Усть-Лабинск </t>
  </si>
  <si>
    <t>ЭПУ земельного участка для индивидуального жилищного строительства</t>
  </si>
  <si>
    <t>Строительство ВЛИ-0,4 кВ от опоры №7 фидер №4 ТП-177 до границы участка Заявителя. Провод  марки СИП-2 сечением 70 мм2. Ориентировочная протяженность по трассе 0,17 км</t>
  </si>
  <si>
    <t>1-53-25-0119</t>
  </si>
  <si>
    <t>Краснодарский край, г Усть-Лабинск, ул Дальняя, уч 58</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</si>
  <si>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№7 фидер №4 ТП-177 до границы участка Заявителя. Провод  марки СИП-2 сечением 70 мм2. Ориентировочная протяженность по трассе 0,17 км</t>
  </si>
  <si>
    <t>З</t>
  </si>
  <si>
    <t>Условия по договору выполнены</t>
  </si>
  <si>
    <t>Контакты присоединения ответвления на опоре № 7/7 к ВЛ-0,4 кВ Ф-4 от КТП-177</t>
  </si>
  <si>
    <t>ВЛ-0,4 кВ от ТП-177 Ф-4 (от оп.7 до оп.7/7)</t>
  </si>
  <si>
    <t>ВЛ-0,4 кВ от ТП-177 Ф-4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</si>
</sst>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0.43423800000000001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0.355933</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P_Ул_25_ЛК15_017509</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1-53-25-0119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418</v>
      </c>
      <c r="C22" s="167" t="s">
        <v>374</v>
      </c>
      <c r="D22" s="207" t="s">
        <v>422</v>
      </c>
      <c r="E22" s="167" t="s">
        <v>419</v>
      </c>
      <c r="F22" s="198" t="s">
        <v>416</v>
      </c>
      <c r="G22" s="167" t="s">
        <v>423</v>
      </c>
      <c r="H22" s="167">
        <v>1.4999999999999999E-2</v>
      </c>
      <c r="I22" s="167">
        <v>0</v>
      </c>
      <c r="J22" s="167">
        <v>0</v>
      </c>
      <c r="K22" s="167">
        <v>0.04</v>
      </c>
      <c r="L22" s="167" t="s">
        <v>398</v>
      </c>
      <c r="M22" s="167" t="s">
        <v>374</v>
      </c>
      <c r="N22" s="167" t="s">
        <v>374</v>
      </c>
      <c r="O22" s="167" t="s">
        <v>374</v>
      </c>
      <c r="P22" s="167" t="s">
        <v>374</v>
      </c>
      <c r="Q22" s="167" t="s">
        <v>374</v>
      </c>
      <c r="R22" s="167" t="s">
        <v>420</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P_Ул_25_ЛК15_017509</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1-53-25-0119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L25" sqref="L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P_Ул_25_ЛК15_017509</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1-53-25-0119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425</v>
      </c>
      <c r="D25" s="48" t="s">
        <v>374</v>
      </c>
      <c r="E25" s="175" t="s">
        <v>424</v>
      </c>
      <c r="F25" s="175" t="s">
        <v>374</v>
      </c>
      <c r="G25" s="48">
        <v>0.4</v>
      </c>
      <c r="H25" s="48" t="s">
        <v>374</v>
      </c>
      <c r="I25" s="48">
        <v>0.4</v>
      </c>
      <c r="J25" s="47" t="s">
        <v>413</v>
      </c>
      <c r="K25" s="47" t="s">
        <v>374</v>
      </c>
      <c r="L25" s="176" t="s">
        <v>62</v>
      </c>
      <c r="M25" s="176" t="s">
        <v>374</v>
      </c>
      <c r="N25" s="177">
        <v>70</v>
      </c>
      <c r="O25" s="177" t="s">
        <v>374</v>
      </c>
      <c r="P25" s="177" t="s">
        <v>391</v>
      </c>
      <c r="Q25" s="177" t="s">
        <v>374</v>
      </c>
      <c r="R25" s="48">
        <v>0.158</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P_Ул_25_ЛК15_017509</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1-53-25-0119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1-53-25-0119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№7 фидер №4 ТП-177 до границы участка Заявителя. Провод  марки СИП-2 сечением 70 мм2. Ориентировочная протяженность по трассе 0,17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421</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P_Ул_25_ЛК15_017509</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1-53-25-0119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4" sqref="K54"/>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P_Ул_25_ЛК15_017509</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1-53-25-0119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45943</v>
      </c>
      <c r="H26" s="197">
        <v>45943</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46112</v>
      </c>
      <c r="H52" s="197">
        <v>46112</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22" zoomScale="70" zoomScaleNormal="70" zoomScaleSheetLayoutView="70" workbookViewId="0">
      <selection activeCell="Z30" sqref="Z3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P_Ул_25_ЛК15_017509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1-53-25-0119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409</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0.43423800000000001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0.43423800000000001</v>
      </c>
      <c r="AA24" s="57" t="s">
        <v>374</v>
      </c>
      <c r="AB24" s="57">
        <v>0</v>
      </c>
      <c r="AC24" s="57">
        <f>D24</f>
        <v>0.43423800000000001</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0.43423800000000001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0.43423800000000001</v>
      </c>
      <c r="AA27" s="52" t="s">
        <v>374</v>
      </c>
      <c r="AB27" s="57">
        <f t="shared" si="1"/>
        <v>0</v>
      </c>
      <c r="AC27" s="57">
        <f>D27</f>
        <v>0.43423800000000001</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0.35593000000000002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0.35593000000000002</v>
      </c>
      <c r="AA30" s="57" t="s">
        <v>374</v>
      </c>
      <c r="AB30" s="57">
        <f t="shared" si="1"/>
        <v>0</v>
      </c>
      <c r="AC30" s="57">
        <f>D30</f>
        <v>0.35593000000000002</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0.158</v>
      </c>
      <c r="AA47" s="52"/>
      <c r="AB47" s="57">
        <f>H47+L47+P47+T47+X47+Z47</f>
        <v>0.158</v>
      </c>
      <c r="AC47" s="57">
        <f>Z47</f>
        <v>0.158</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0.35593000000000002</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0.35593000000000002</v>
      </c>
      <c r="AA52" s="52"/>
      <c r="AB52" s="57">
        <f>H52+L52+P52+T52+X52+Z52</f>
        <v>0.35593000000000002</v>
      </c>
      <c r="AC52" s="57">
        <f>Z52</f>
        <v>0.35593000000000002</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0.158</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0.158</v>
      </c>
      <c r="AA56" s="52"/>
      <c r="AB56" s="57">
        <f t="shared" si="1"/>
        <v>0</v>
      </c>
      <c r="AC56" s="57">
        <f>D56</f>
        <v>0.158</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P_Ул_25_ЛК15_017509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1-53-25-0119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0.158</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19" sqref="B1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P_Ул_25_ЛК15_017509</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1-53-25-0119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421</v>
      </c>
    </row>
    <row r="27" spans="1:3" ht="28.5" x14ac:dyDescent="0.25">
      <c r="A27" s="140" t="s">
        <v>237</v>
      </c>
      <c r="B27" s="205">
        <f>'1. паспорт местоположение'!C48</f>
        <v>0.43423800000000001</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опоры №7 фидер №4 ТП-177 до границы участка Заявителя. Провод  марки СИП-2 сечением 70 мм2. Ориентировочная протяженность по трассе 0,17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2026-05-05T13:02:18Z</dcterms:modified>
</cp:coreProperties>
</file>